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03ED889-52E3-494B-BFE6-713C49DAB94A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TIEC 5-2 Attachment 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A">#REF!</definedName>
    <definedName name="\B">#REF!</definedName>
    <definedName name="\C">#REF!</definedName>
    <definedName name="\D">#REF!</definedName>
    <definedName name="\P">#REF!</definedName>
    <definedName name="_" hidden="1">#REF!</definedName>
    <definedName name="___AIP1">#REF!</definedName>
    <definedName name="___AIP2">#REF!</definedName>
    <definedName name="___JE7500">#REF!</definedName>
    <definedName name="___JE7501">#REF!</definedName>
    <definedName name="__AIP1">#REF!</definedName>
    <definedName name="__AIP2">#REF!</definedName>
    <definedName name="__JE7500">#REF!</definedName>
    <definedName name="__JE7501">#REF!</definedName>
    <definedName name="_AIP1">#REF!</definedName>
    <definedName name="_AIP2">#REF!</definedName>
    <definedName name="_BBBB">#REF!</definedName>
    <definedName name="_Fill" hidden="1">#REF!</definedName>
    <definedName name="_JE7500">#REF!</definedName>
    <definedName name="_JE7501">#REF!</definedName>
    <definedName name="_Order1" hidden="1">255</definedName>
    <definedName name="_Sort" hidden="1">#REF!</definedName>
    <definedName name="Area">[1]Names!$D$2:$D$11</definedName>
    <definedName name="BACKSOLVER">#REF!</definedName>
    <definedName name="BATCH0">#REF!</definedName>
    <definedName name="BATCH1">#REF!</definedName>
    <definedName name="CENTRE">#REF!</definedName>
    <definedName name="CFSDATA">#REF!</definedName>
    <definedName name="CFSTICK">#REF!</definedName>
    <definedName name="COMMON">#REF!</definedName>
    <definedName name="DISTR">#REF!</definedName>
    <definedName name="DISTWP">#REF!</definedName>
    <definedName name="_xlnm.Extract">#REF!</definedName>
    <definedName name="FC_1">#REF!</definedName>
    <definedName name="Functions">[1]Names!$C$2:$C$13</definedName>
    <definedName name="Groupings">[2]Names!$B$2:$B$19</definedName>
    <definedName name="jb">'[3]Source Data'!$A$1:$L$52</definedName>
    <definedName name="JE7534BU">#REF!</definedName>
    <definedName name="Jurisdiction">[1]Names!$E$2:$E$6</definedName>
    <definedName name="Officers">[4]Names!$A$2:$A$25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_xlnm.Print_Area" localSheetId="0">'TIEC 5-2 Attachment 2'!$A$1:$F$44</definedName>
    <definedName name="_xlnm.Print_Area">#REF!</definedName>
    <definedName name="SUMMARY">#REF!</definedName>
    <definedName name="SUMMARY000">#REF!</definedName>
    <definedName name="TRANSM">#REF!</definedName>
    <definedName name="U3CAPCOSTS">'[5]U3 Cap Costs-GAAP'!$A$1:$M$58</definedName>
    <definedName name="UNIT_1">#REF!</definedName>
    <definedName name="UNIT1">#REF!</definedName>
    <definedName name="UNIT2">#REF!</definedName>
    <definedName name="UNIT3">#REF!</definedName>
    <definedName name="WRF">#REF!</definedName>
    <definedName name="wrn.Print." hidden="1">{#N/A,#N/A,FALSE,"Summary";#N/A,#N/A,FALSE,"Total";#N/A,#N/A,FALSE,"Common";#N/A,#N/A,FALSE,"U1-3";#N/A,#N/A,FALSE,"U4&amp;5";#N/A,#N/A,FALSE,"Switchyard"}</definedName>
    <definedName name="z">[6]Names!$A$2:$A$44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2" l="1"/>
  <c r="B19" i="2" s="1"/>
  <c r="D19" i="2" s="1"/>
</calcChain>
</file>

<file path=xl/sharedStrings.xml><?xml version="1.0" encoding="utf-8"?>
<sst xmlns="http://schemas.openxmlformats.org/spreadsheetml/2006/main" count="19" uniqueCount="19">
  <si>
    <t>EL PASO ELECTRIC COMPANY</t>
  </si>
  <si>
    <t>Page 1 of 1</t>
  </si>
  <si>
    <t>Attachment 2</t>
  </si>
  <si>
    <t>Plant in Service</t>
  </si>
  <si>
    <t>Total Company</t>
  </si>
  <si>
    <t xml:space="preserve">  Gross Plant in Service - 69 kV (A)</t>
  </si>
  <si>
    <t xml:space="preserve">  Accumulated Reserve - 69 kV (A)</t>
  </si>
  <si>
    <t>Net Plant in Service - 69 kV (A)</t>
  </si>
  <si>
    <t xml:space="preserve">Estimated 69 kV Property Taxes </t>
  </si>
  <si>
    <t>Allocator (C)</t>
  </si>
  <si>
    <t>Texas Jurisdictional</t>
  </si>
  <si>
    <t>Effective Tax Rate (B)</t>
  </si>
  <si>
    <t>(C )  Allocation Factor used is the Gross Plant Allocator.</t>
  </si>
  <si>
    <t>ESTIMATED CALCULATION OF PROPERTY TAXES RELATED TO 69 kV TRANSMISSION AND DISTRIBUTION (ACCOUNT 408100)</t>
  </si>
  <si>
    <t xml:space="preserve">TIEC's 5th, Q. No. TIEC 5-2 </t>
  </si>
  <si>
    <t>(A)  Amounts from EPE's response to TIEC 5-2, Attachment 1.</t>
  </si>
  <si>
    <t>(B)  Allocation Factor calculated on WP/A-3, Adjustment No. 15 page 2, Line 1, Column (d).</t>
  </si>
  <si>
    <t>SOAH Docket No. 473-21-2606</t>
  </si>
  <si>
    <t>PUC Docket No. 52195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</si>
</sst>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00000_);\(#,##0.0000000\)"/>
    <numFmt numFmtId="166" formatCode="_(* #,##0_);_(* \(#,##0\);_(* &quot;-&quot;??_);_(@_)"/>
    <numFmt numFmtId="167" formatCode="0.0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3" fillId="0" borderId="0" xfId="2" applyFont="1"/>
    <xf numFmtId="0" fontId="3" fillId="0" borderId="1" xfId="2" applyFont="1" applyBorder="1" applyAlignment="1">
      <alignment horizontal="center"/>
    </xf>
    <xf numFmtId="37" fontId="3" fillId="0" borderId="0" xfId="2" applyNumberFormat="1" applyFont="1"/>
    <xf numFmtId="0" fontId="3" fillId="2" borderId="0" xfId="2" applyFont="1" applyFill="1"/>
    <xf numFmtId="37" fontId="3" fillId="0" borderId="1" xfId="2" applyNumberFormat="1" applyFont="1" applyBorder="1" applyAlignment="1">
      <alignment horizontal="center"/>
    </xf>
    <xf numFmtId="164" fontId="3" fillId="0" borderId="0" xfId="1" applyNumberFormat="1" applyFont="1" applyFill="1" applyBorder="1"/>
    <xf numFmtId="0" fontId="3" fillId="0" borderId="0" xfId="2" applyFont="1" applyAlignment="1">
      <alignment vertical="top"/>
    </xf>
    <xf numFmtId="0" fontId="4" fillId="0" borderId="0" xfId="0" applyFont="1" applyFill="1"/>
    <xf numFmtId="0" fontId="5" fillId="0" borderId="0" xfId="0" applyFont="1" applyAlignment="1">
      <alignment horizontal="right"/>
    </xf>
    <xf numFmtId="42" fontId="3" fillId="0" borderId="2" xfId="2" applyNumberFormat="1" applyFont="1" applyFill="1" applyBorder="1"/>
    <xf numFmtId="0" fontId="3" fillId="0" borderId="0" xfId="2" applyFont="1" applyFill="1" applyBorder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/>
    <xf numFmtId="167" fontId="3" fillId="0" borderId="0" xfId="6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wrapText="1"/>
    </xf>
    <xf numFmtId="166" fontId="3" fillId="0" borderId="0" xfId="5" applyNumberFormat="1" applyFont="1" applyFill="1" applyBorder="1"/>
    <xf numFmtId="37" fontId="3" fillId="0" borderId="0" xfId="2" applyNumberFormat="1" applyFont="1" applyFill="1" applyBorder="1"/>
    <xf numFmtId="165" fontId="3" fillId="0" borderId="0" xfId="2" applyNumberFormat="1" applyFont="1" applyFill="1" applyBorder="1"/>
    <xf numFmtId="10" fontId="3" fillId="0" borderId="0" xfId="1" applyNumberFormat="1" applyFont="1" applyFill="1" applyBorder="1"/>
    <xf numFmtId="44" fontId="3" fillId="0" borderId="0" xfId="2" applyNumberFormat="1" applyFont="1" applyFill="1" applyBorder="1"/>
    <xf numFmtId="37" fontId="3" fillId="0" borderId="0" xfId="2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>
      <alignment horizontal="center"/>
    </xf>
    <xf numFmtId="166" fontId="3" fillId="0" borderId="0" xfId="2" applyNumberFormat="1" applyFont="1" applyFill="1" applyBorder="1"/>
    <xf numFmtId="42" fontId="3" fillId="0" borderId="0" xfId="2" applyNumberFormat="1" applyFont="1" applyFill="1" applyBorder="1"/>
    <xf numFmtId="0" fontId="3" fillId="0" borderId="0" xfId="2" applyFont="1" applyFill="1" applyBorder="1" applyAlignment="1">
      <alignment vertical="top"/>
    </xf>
    <xf numFmtId="37" fontId="3" fillId="0" borderId="0" xfId="2" applyNumberFormat="1" applyFont="1" applyFill="1" applyBorder="1" applyAlignment="1">
      <alignment vertical="top"/>
    </xf>
    <xf numFmtId="0" fontId="3" fillId="0" borderId="0" xfId="2" applyFont="1" applyFill="1" applyBorder="1" applyAlignment="1">
      <alignment horizontal="left"/>
    </xf>
    <xf numFmtId="41" fontId="3" fillId="0" borderId="1" xfId="2" applyNumberFormat="1" applyFont="1" applyFill="1" applyBorder="1" applyAlignment="1">
      <alignment horizontal="center"/>
    </xf>
    <xf numFmtId="41" fontId="3" fillId="0" borderId="0" xfId="2" quotePrefix="1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2" fontId="3" fillId="0" borderId="0" xfId="2" applyNumberFormat="1" applyFont="1" applyFill="1" applyBorder="1" applyAlignment="1">
      <alignment horizontal="center"/>
    </xf>
    <xf numFmtId="167" fontId="3" fillId="0" borderId="1" xfId="3" applyNumberFormat="1" applyFont="1" applyFill="1" applyBorder="1"/>
    <xf numFmtId="42" fontId="3" fillId="0" borderId="2" xfId="2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0" fontId="3" fillId="0" borderId="0" xfId="2" applyFont="1" applyBorder="1"/>
    <xf numFmtId="10" fontId="3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</cellXfs>
  <cellStyles count="8">
    <cellStyle name="Comma" xfId="5" builtinId="3"/>
    <cellStyle name="Currency" xfId="1" builtinId="4"/>
    <cellStyle name="Currency 3" xfId="4" xr:uid="{00000000-0005-0000-0000-000002000000}"/>
    <cellStyle name="Normal" xfId="0" builtinId="0"/>
    <cellStyle name="Normal 2" xfId="2" xr:uid="{00000000-0005-0000-0000-000004000000}"/>
    <cellStyle name="Normal 2 10" xfId="3" xr:uid="{00000000-0005-0000-0000-000005000000}"/>
    <cellStyle name="Normal 2 2" xfId="7" xr:uid="{00000000-0005-0000-0000-000006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Documents%20and%20Settings/k32024/Local%20Settings/Temporary%20Internet%20Files/Content.Outlook/C2LRZYLD/2012-2016%20Capital%20LRF%20Draft2%20(Fossil)%20r3%20Budget%20Row%20Prepar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Budget%20Rows/2012-2016%20Capital%20LRF%20Draft2%20(Fossil)%20r3%20Budget%20Row%20Prepara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10dav/nodes/2008/0809%20Cash%20Flow%20Source%20Data-R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Working%20Folder/Corp%20Resources/2013%20Budget%20&amp;%20LRF/CMC%20Presentations/10.15.12%20-%20CMC%20Meeting/2013-2017%20Capital%20LRF%2010.08.1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2370450/JE7503%20TX%20PV%20U3%20CAP%20COSTS%20AMORT%20jb.xls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Pass%202.0/2012-2016%20Capital%20LRF%20Draft2%20(Fossil)%20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C2" t="str">
            <v>Benefits</v>
          </cell>
          <cell r="D2" t="str">
            <v>AZ Sun</v>
          </cell>
          <cell r="E2" t="str">
            <v>Split</v>
          </cell>
        </row>
        <row r="3">
          <cell r="C3" t="str">
            <v>Cap A&amp;G</v>
          </cell>
          <cell r="D3" t="str">
            <v>Capitalized A&amp;G &amp; Allocations</v>
          </cell>
          <cell r="E3" t="str">
            <v>ACC Regulated</v>
          </cell>
        </row>
        <row r="4">
          <cell r="C4" t="str">
            <v>Distribution</v>
          </cell>
          <cell r="D4" t="str">
            <v>Corporate Resources - Other</v>
          </cell>
          <cell r="E4" t="str">
            <v>FERC Other</v>
          </cell>
        </row>
        <row r="5">
          <cell r="C5" t="str">
            <v>Facilities</v>
          </cell>
          <cell r="D5" t="str">
            <v>Customer Service</v>
          </cell>
          <cell r="E5" t="str">
            <v>FERC Regulated</v>
          </cell>
        </row>
        <row r="6">
          <cell r="C6" t="str">
            <v>Fossil</v>
          </cell>
          <cell r="D6" t="str">
            <v>Delivery</v>
          </cell>
          <cell r="E6" t="str">
            <v>Resource Plan Const</v>
          </cell>
        </row>
        <row r="7">
          <cell r="C7" t="str">
            <v>Nuclear</v>
          </cell>
          <cell r="D7" t="str">
            <v>Facilities</v>
          </cell>
        </row>
        <row r="8">
          <cell r="C8" t="str">
            <v>Nuclear Fuel</v>
          </cell>
          <cell r="D8" t="str">
            <v>Fossil Generation</v>
          </cell>
        </row>
        <row r="9">
          <cell r="C9" t="str">
            <v>SmartGrid</v>
          </cell>
          <cell r="D9" t="str">
            <v>Four Corners</v>
          </cell>
        </row>
        <row r="10">
          <cell r="C10" t="str">
            <v>Solar</v>
          </cell>
          <cell r="D10" t="str">
            <v>Information Technology</v>
          </cell>
        </row>
        <row r="11">
          <cell r="C11" t="str">
            <v>Technology</v>
          </cell>
          <cell r="D11" t="str">
            <v>Nuclear</v>
          </cell>
        </row>
        <row r="12">
          <cell r="C12" t="str">
            <v>Transmission</v>
          </cell>
        </row>
        <row r="13">
          <cell r="C13" t="str">
            <v>All Other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B2" t="str">
            <v>1A Safety / Security</v>
          </cell>
        </row>
        <row r="3">
          <cell r="B3" t="str">
            <v>1B Regulatory / Legislative / Contractual</v>
          </cell>
        </row>
        <row r="4">
          <cell r="B4" t="str">
            <v>1C Environmental Compliance</v>
          </cell>
        </row>
        <row r="5">
          <cell r="B5" t="str">
            <v>1D Obligation to Serve</v>
          </cell>
        </row>
        <row r="6">
          <cell r="B6" t="str">
            <v>1E Prevent Imminent Asset / Facility Failure</v>
          </cell>
        </row>
        <row r="7">
          <cell r="B7" t="str">
            <v>1F Storms/Emergency</v>
          </cell>
        </row>
        <row r="8">
          <cell r="B8" t="str">
            <v>1G Capitalized Nuclear Fuel</v>
          </cell>
        </row>
        <row r="9">
          <cell r="B9" t="str">
            <v>2A Transmission System Reliability</v>
          </cell>
        </row>
        <row r="10">
          <cell r="B10" t="str">
            <v>2B Distribution System Reliability</v>
          </cell>
        </row>
        <row r="11">
          <cell r="B11" t="str">
            <v>2C Power Plant</v>
          </cell>
        </row>
        <row r="12">
          <cell r="B12" t="str">
            <v>2D Customer Satisfaction</v>
          </cell>
        </row>
        <row r="13">
          <cell r="B13" t="str">
            <v>2E Cost Efficiency</v>
          </cell>
        </row>
        <row r="14">
          <cell r="B14" t="str">
            <v>2F Strategic</v>
          </cell>
        </row>
        <row r="15">
          <cell r="B15" t="str">
            <v>3A Capitalized E&amp;S</v>
          </cell>
        </row>
        <row r="16">
          <cell r="B16" t="str">
            <v>3B Capitalized Vehicle</v>
          </cell>
        </row>
        <row r="17">
          <cell r="B17" t="str">
            <v>3C Capitalized Warehouse</v>
          </cell>
        </row>
        <row r="18">
          <cell r="B18" t="str">
            <v>3D Capitalized A&amp;G</v>
          </cell>
        </row>
        <row r="19">
          <cell r="B19" t="str">
            <v>3E Capitalized Benefit Costs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 Data"/>
      <sheetName val="200809 bal"/>
      <sheetName val="Tick Marks"/>
      <sheetName val="200809 COR SAL RET"/>
      <sheetName val="g-l act"/>
    </sheetNames>
    <sheetDataSet>
      <sheetData sheetId="0" refreshError="1">
        <row r="1">
          <cell r="A1" t="str">
            <v>EL PASO ELECTRIC COMPANY</v>
          </cell>
        </row>
        <row r="2">
          <cell r="A2" t="str">
            <v>UTILITY PLANT, NET ADDITIONS AND CASH EXPENDED</v>
          </cell>
        </row>
        <row r="3">
          <cell r="A3" t="str">
            <v>CONSOLIDATED BASIS</v>
          </cell>
        </row>
        <row r="4">
          <cell r="A4" t="str">
            <v>FOR THE NINE MONTHS ENDED SEPTEMBER 30, 2008</v>
          </cell>
        </row>
        <row r="5">
          <cell r="A5" t="str">
            <v>(RAP BASIS CASH FLOW SOURCE DATA)</v>
          </cell>
        </row>
        <row r="8">
          <cell r="E8" t="str">
            <v>A</v>
          </cell>
          <cell r="H8" t="str">
            <v>B</v>
          </cell>
          <cell r="K8" t="str">
            <v>C = A - B</v>
          </cell>
        </row>
        <row r="9">
          <cell r="D9" t="str">
            <v>September 2008</v>
          </cell>
          <cell r="G9" t="str">
            <v>December 2007</v>
          </cell>
        </row>
        <row r="10">
          <cell r="D10" t="str">
            <v>Cumulative</v>
          </cell>
          <cell r="G10" t="str">
            <v>Cumulative</v>
          </cell>
          <cell r="J10" t="str">
            <v>September 2008</v>
          </cell>
        </row>
        <row r="11">
          <cell r="D11" t="str">
            <v>Balance</v>
          </cell>
          <cell r="G11" t="str">
            <v>Balance</v>
          </cell>
          <cell r="J11" t="str">
            <v>Year To Date</v>
          </cell>
        </row>
        <row r="13">
          <cell r="B13" t="str">
            <v>101-001 PIS</v>
          </cell>
          <cell r="D13" t="str">
            <v>$</v>
          </cell>
          <cell r="E13">
            <v>2730406633</v>
          </cell>
          <cell r="G13" t="str">
            <v>$</v>
          </cell>
          <cell r="H13">
            <v>2743733598</v>
          </cell>
          <cell r="J13" t="str">
            <v>$</v>
          </cell>
          <cell r="K13">
            <v>-13326965</v>
          </cell>
        </row>
        <row r="14">
          <cell r="B14" t="str">
            <v>106-001 CCNC</v>
          </cell>
          <cell r="E14">
            <v>309105119</v>
          </cell>
          <cell r="H14">
            <v>190901585</v>
          </cell>
          <cell r="K14">
            <v>118203534</v>
          </cell>
        </row>
        <row r="15">
          <cell r="B15" t="str">
            <v>107-001 CWIP</v>
          </cell>
          <cell r="E15">
            <v>203379779</v>
          </cell>
          <cell r="H15">
            <v>186500806</v>
          </cell>
          <cell r="K15">
            <v>16878973</v>
          </cell>
        </row>
        <row r="17">
          <cell r="B17" t="str">
            <v>Net Plant Activity</v>
          </cell>
          <cell r="D17" t="str">
            <v>$</v>
          </cell>
          <cell r="E17">
            <v>3242891531</v>
          </cell>
          <cell r="G17" t="str">
            <v>$</v>
          </cell>
          <cell r="H17">
            <v>3121135989</v>
          </cell>
          <cell r="J17" t="str">
            <v>$</v>
          </cell>
          <cell r="K17">
            <v>121755542</v>
          </cell>
        </row>
        <row r="19">
          <cell r="A19" t="str">
            <v>Add back:  Retirements (101)</v>
          </cell>
          <cell r="K19">
            <v>20488524.510000005</v>
          </cell>
        </row>
        <row r="21">
          <cell r="B21" t="str">
            <v>Net Additions to Utility Plant</v>
          </cell>
          <cell r="K21">
            <v>142244066.50999999</v>
          </cell>
        </row>
        <row r="22">
          <cell r="A22" t="str">
            <v>Less:  Non-Cash Additions and Adjustments:</v>
          </cell>
        </row>
        <row r="23">
          <cell r="C23" t="str">
            <v>Capitalized Interest (net of reversals)</v>
          </cell>
          <cell r="G23" t="str">
            <v>$</v>
          </cell>
          <cell r="H23">
            <v>8785397.5099999998</v>
          </cell>
        </row>
        <row r="24">
          <cell r="C24" t="str">
            <v>CWIP Purchase Accrual Activity</v>
          </cell>
          <cell r="H24">
            <v>471980.87999999995</v>
          </cell>
        </row>
        <row r="25">
          <cell r="C25" t="str">
            <v>CWIP Payroll Accrual Activity (B)</v>
          </cell>
          <cell r="H25">
            <v>215373.56999999998</v>
          </cell>
        </row>
        <row r="26">
          <cell r="C26" t="str">
            <v>ARO Asset Adjustment</v>
          </cell>
          <cell r="H26">
            <v>-8522636</v>
          </cell>
        </row>
        <row r="27">
          <cell r="C27" t="str">
            <v>Transfer of non-utility prop to PIS</v>
          </cell>
          <cell r="H27">
            <v>359401</v>
          </cell>
        </row>
        <row r="28">
          <cell r="C28" t="str">
            <v>Stanton Lease Liability Adjustment</v>
          </cell>
          <cell r="H28">
            <v>-945251.38</v>
          </cell>
          <cell r="K28">
            <v>364266.58000000089</v>
          </cell>
        </row>
        <row r="30">
          <cell r="B30" t="str">
            <v>Net Cash Additions</v>
          </cell>
          <cell r="J30" t="str">
            <v>$</v>
          </cell>
          <cell r="K30">
            <v>141879799.92999998</v>
          </cell>
        </row>
        <row r="32">
          <cell r="A32" t="str">
            <v>Other (108 Activity):</v>
          </cell>
        </row>
        <row r="33">
          <cell r="B33" t="str">
            <v>Salvage</v>
          </cell>
          <cell r="D33" t="str">
            <v>$</v>
          </cell>
          <cell r="E33">
            <v>-647986.20000000007</v>
          </cell>
        </row>
        <row r="34">
          <cell r="B34" t="str">
            <v>Cost of Removal</v>
          </cell>
          <cell r="E34">
            <v>3571967.0399999996</v>
          </cell>
        </row>
        <row r="35">
          <cell r="E35">
            <v>2923980.8399999994</v>
          </cell>
        </row>
        <row r="36">
          <cell r="B36" t="str">
            <v xml:space="preserve">   (including GAAP retirement differences) but includes Reacquired Palo Verde</v>
          </cell>
        </row>
        <row r="37">
          <cell r="A37" t="str">
            <v>Financial Accounting Source Data:</v>
          </cell>
        </row>
        <row r="39">
          <cell r="A39" t="str">
            <v>Cash Additions to Utility Plant</v>
          </cell>
          <cell r="D39" t="str">
            <v>$</v>
          </cell>
          <cell r="E39">
            <v>141879799.92999998</v>
          </cell>
        </row>
        <row r="40">
          <cell r="A40" t="str">
            <v>Non-Cash Additions to Utility Plant</v>
          </cell>
          <cell r="E40">
            <v>364266.58000000089</v>
          </cell>
        </row>
        <row r="42">
          <cell r="B42" t="str">
            <v>Net Additions to Utility Plant</v>
          </cell>
          <cell r="D42" t="str">
            <v>$</v>
          </cell>
          <cell r="E42">
            <v>142244066.50999999</v>
          </cell>
        </row>
        <row r="44">
          <cell r="A44" t="str">
            <v>Retirements (108)</v>
          </cell>
          <cell r="D44" t="str">
            <v>$</v>
          </cell>
          <cell r="E44">
            <v>20302098.750000004</v>
          </cell>
        </row>
        <row r="46">
          <cell r="A46" t="str">
            <v>Net Salvage</v>
          </cell>
          <cell r="D46" t="str">
            <v>$</v>
          </cell>
          <cell r="E46">
            <v>2923980.8399999994</v>
          </cell>
        </row>
        <row r="47">
          <cell r="A47" t="str">
            <v>421-100/200 Detail:</v>
          </cell>
        </row>
        <row r="49">
          <cell r="B49" t="str">
            <v>Proceeds from Sale of Assets</v>
          </cell>
          <cell r="E49">
            <v>-207526.78</v>
          </cell>
        </row>
        <row r="50">
          <cell r="B50" t="str">
            <v>Write-off of net book value</v>
          </cell>
          <cell r="E50">
            <v>186425.76</v>
          </cell>
        </row>
        <row r="51">
          <cell r="B51" t="str">
            <v>Net (G)/L on Disposal of Assets</v>
          </cell>
          <cell r="D51" t="str">
            <v>$</v>
          </cell>
          <cell r="E51">
            <v>-21101.01999999999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- Overview"/>
      <sheetName val="2013 Summary"/>
      <sheetName val="Proj Dtl - ED"/>
      <sheetName val="Proj Dtl - Fossil"/>
      <sheetName val="Sheet2"/>
      <sheetName val="10Q"/>
      <sheetName val="LRF Details 2012"/>
      <sheetName val="PT-CMC Grouping"/>
      <sheetName val="Capital Graphs"/>
      <sheetName val="Cap Ex by Organization"/>
      <sheetName val="Cap Ex Largest 50"/>
      <sheetName val="Total"/>
      <sheetName val="PT-Top 50 2013"/>
      <sheetName val="PT-Top 50 LRF"/>
      <sheetName val="Major Projects by BU"/>
      <sheetName val="PT-Officer Top 10 (2)"/>
      <sheetName val="Energy Delivery Summary"/>
      <sheetName val="Energy Delivery Project Summary"/>
      <sheetName val="Fossil Summary"/>
      <sheetName val="Fossil Project Summary"/>
      <sheetName val="PV Summary"/>
      <sheetName val="Facilities Summary"/>
      <sheetName val="CS Summary"/>
      <sheetName val="CS Project Summary"/>
      <sheetName val="SC Summary"/>
      <sheetName val="SmartGrid Summary"/>
      <sheetName val="Schools&amp;Gov't, Oth Summary"/>
      <sheetName val="AZ Sun Summary"/>
      <sheetName val="IT Summary"/>
      <sheetName val="IT Project Summary"/>
      <sheetName val="Facilities Project Summary"/>
      <sheetName val="Project List"/>
      <sheetName val="Agenda"/>
      <sheetName val="Title Page"/>
      <sheetName val="TOC"/>
      <sheetName val="Title Page (YTD)"/>
      <sheetName val="Title Page (LRF)"/>
      <sheetName val="Title Page (ED)"/>
      <sheetName val="Title Page (Fossil)"/>
      <sheetName val="Title Page (PV)"/>
      <sheetName val="Title Page (EH&amp;S)"/>
      <sheetName val="Title Page (CS)"/>
      <sheetName val="Title Page (SC)"/>
      <sheetName val="Title Page (Renewables)"/>
      <sheetName val="Title Page (IT)"/>
      <sheetName val="ReportYTD"/>
      <sheetName val="PT-Officer Top 10 (CMC)"/>
      <sheetName val="PT-Officer Top 10 (Bus Driver)"/>
      <sheetName val="PT-Officer Maj Proj"/>
      <sheetName val="Project Counts"/>
      <sheetName val="Tranfer Set Calculations"/>
      <sheetName val="Load Allocation Tables"/>
      <sheetName val="Transfer Set Summary Info"/>
      <sheetName val="LRF Details 2011"/>
      <sheetName val="Names"/>
      <sheetName val="PT-CMC Category"/>
      <sheetName val="IT Summary 2012"/>
      <sheetName val="IT Top 5 Summary 2012"/>
      <sheetName val="LRF Details Draft1"/>
      <sheetName val="IT Project Details 2012"/>
      <sheetName val="IT Projects to 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Schiavoni - AZ Sun</v>
          </cell>
        </row>
        <row r="6">
          <cell r="A6" t="str">
            <v>Dinkel - Oth</v>
          </cell>
        </row>
        <row r="7">
          <cell r="A7" t="str">
            <v>Eddington - Fuel</v>
          </cell>
        </row>
        <row r="8">
          <cell r="A8" t="str">
            <v>Eddington - PV</v>
          </cell>
        </row>
        <row r="9">
          <cell r="A9" t="str">
            <v>Falck</v>
          </cell>
        </row>
        <row r="10">
          <cell r="A10" t="str">
            <v>Fox - Fac &amp; Trans</v>
          </cell>
        </row>
        <row r="11">
          <cell r="A11" t="str">
            <v>Fox - Transportation</v>
          </cell>
        </row>
        <row r="12">
          <cell r="A12" t="str">
            <v>Froetscher</v>
          </cell>
        </row>
        <row r="13">
          <cell r="A13" t="str">
            <v>Froetscher - CIAC</v>
          </cell>
        </row>
        <row r="14">
          <cell r="A14" t="str">
            <v>Gomez</v>
          </cell>
        </row>
        <row r="15">
          <cell r="A15" t="str">
            <v>Guldner</v>
          </cell>
        </row>
        <row r="16">
          <cell r="A16" t="str">
            <v>Hansen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McLeod</v>
          </cell>
        </row>
        <row r="20">
          <cell r="A20" t="str">
            <v>Nickloy</v>
          </cell>
        </row>
        <row r="21">
          <cell r="A21" t="str">
            <v>Other</v>
          </cell>
        </row>
        <row r="22">
          <cell r="A22" t="str">
            <v>Robinson</v>
          </cell>
        </row>
        <row r="23">
          <cell r="A23" t="str">
            <v>Schiavoni - S&amp;G</v>
          </cell>
        </row>
        <row r="24">
          <cell r="A24" t="str">
            <v>Schiavoni - EI</v>
          </cell>
        </row>
        <row r="25">
          <cell r="A25" t="str">
            <v>Sundberg</v>
          </cell>
        </row>
      </sheetData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7503"/>
      <sheetName val="JE 7503 ADI"/>
      <sheetName val="U3 Cap Costs-GAAP"/>
    </sheetNames>
    <sheetDataSet>
      <sheetData sheetId="0"/>
      <sheetData sheetId="1"/>
      <sheetData sheetId="2">
        <row r="1">
          <cell r="A1" t="str">
            <v>EL PASO ELECTRIC COMPANY</v>
          </cell>
          <cell r="M1" t="str">
            <v>JE 7503 2005/06 B/C</v>
          </cell>
        </row>
        <row r="2">
          <cell r="A2" t="str">
            <v>PALO VERDE TEXAS UNIT 3 CAPITALIZED COSTS - GAAP BASIS</v>
          </cell>
        </row>
        <row r="3">
          <cell r="A3" t="str">
            <v>FOR THE MONTH OF June 2005</v>
          </cell>
        </row>
        <row r="6">
          <cell r="C6" t="str">
            <v>UNIT 3 CAPITALIZED COSTS</v>
          </cell>
        </row>
        <row r="8">
          <cell r="E8" t="str">
            <v>GROSS</v>
          </cell>
          <cell r="G8" t="str">
            <v>CREDIT</v>
          </cell>
          <cell r="I8" t="str">
            <v>DISPLACEMENT</v>
          </cell>
          <cell r="K8" t="str">
            <v>NET</v>
          </cell>
        </row>
        <row r="10">
          <cell r="C10" t="str">
            <v>Texas</v>
          </cell>
        </row>
        <row r="11">
          <cell r="E11">
            <v>129760518</v>
          </cell>
          <cell r="G11">
            <v>-22634996</v>
          </cell>
          <cell r="I11">
            <v>-22143509</v>
          </cell>
          <cell r="K11">
            <v>84982013</v>
          </cell>
        </row>
        <row r="13">
          <cell r="C13" t="str">
            <v>Depreciation Rate (a)</v>
          </cell>
          <cell r="E13">
            <v>2.2169999999999998E-3</v>
          </cell>
          <cell r="G13">
            <v>2.2169999999999998E-3</v>
          </cell>
          <cell r="I13">
            <v>2.2169999999999998E-3</v>
          </cell>
        </row>
        <row r="15">
          <cell r="C15" t="str">
            <v xml:space="preserve"> Depreciation Expense</v>
          </cell>
          <cell r="E15">
            <v>287679</v>
          </cell>
          <cell r="G15">
            <v>-50182</v>
          </cell>
          <cell r="I15">
            <v>-49092</v>
          </cell>
          <cell r="K15">
            <v>188405</v>
          </cell>
        </row>
        <row r="18">
          <cell r="C18" t="str">
            <v>New Mexico</v>
          </cell>
        </row>
        <row r="21">
          <cell r="C21" t="str">
            <v>Depreciation Rate (a)</v>
          </cell>
        </row>
        <row r="23">
          <cell r="C23" t="str">
            <v xml:space="preserve"> Depreciation Expense</v>
          </cell>
          <cell r="E23">
            <v>0</v>
          </cell>
          <cell r="G23">
            <v>0</v>
          </cell>
          <cell r="I23">
            <v>0</v>
          </cell>
          <cell r="K23">
            <v>0</v>
          </cell>
        </row>
        <row r="26">
          <cell r="C26" t="str">
            <v>FERC</v>
          </cell>
        </row>
        <row r="29">
          <cell r="C29" t="str">
            <v>Depreciation Rate (a)</v>
          </cell>
        </row>
        <row r="31">
          <cell r="C31" t="str">
            <v xml:space="preserve"> Depreciation Expense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C32" t="str">
            <v xml:space="preserve">   Total Depreciation</v>
          </cell>
          <cell r="E32">
            <v>287679</v>
          </cell>
          <cell r="G32">
            <v>-50182</v>
          </cell>
          <cell r="I32">
            <v>-49092</v>
          </cell>
          <cell r="K32">
            <v>188405</v>
          </cell>
        </row>
        <row r="34">
          <cell r="C34" t="str">
            <v>Total Unit 3 Capitalized</v>
          </cell>
        </row>
        <row r="35">
          <cell r="C35" t="str">
            <v xml:space="preserve">  Costs Depreciation</v>
          </cell>
          <cell r="K35">
            <v>188405</v>
          </cell>
        </row>
        <row r="39">
          <cell r="B39" t="str">
            <v>Calculation of Allocated Gross Amount</v>
          </cell>
        </row>
        <row r="41">
          <cell r="C41" t="str">
            <v>Amount to be Allocated (b)</v>
          </cell>
          <cell r="E41" t="str">
            <v>Texas</v>
          </cell>
          <cell r="G41" t="str">
            <v>New Mexico</v>
          </cell>
          <cell r="I41" t="str">
            <v>FERC</v>
          </cell>
          <cell r="K41" t="str">
            <v>Net Total</v>
          </cell>
        </row>
        <row r="43">
          <cell r="E43">
            <v>1</v>
          </cell>
          <cell r="K43">
            <v>1</v>
          </cell>
        </row>
        <row r="44">
          <cell r="C44">
            <v>129760518</v>
          </cell>
          <cell r="E44">
            <v>129760518</v>
          </cell>
          <cell r="G44">
            <v>0</v>
          </cell>
          <cell r="I44">
            <v>0</v>
          </cell>
          <cell r="K44">
            <v>129760518</v>
          </cell>
        </row>
        <row r="51">
          <cell r="C51" t="str">
            <v>PV TX U3 Capitalized Costs</v>
          </cell>
          <cell r="E51">
            <v>84982013</v>
          </cell>
        </row>
        <row r="52">
          <cell r="C52" t="str">
            <v>Less:</v>
          </cell>
        </row>
        <row r="53">
          <cell r="C53" t="str">
            <v xml:space="preserve">  Total Displacement</v>
          </cell>
          <cell r="E53">
            <v>-22143509</v>
          </cell>
        </row>
        <row r="54">
          <cell r="C54" t="str">
            <v xml:space="preserve">  Total Credits</v>
          </cell>
          <cell r="E54">
            <v>-22634996</v>
          </cell>
        </row>
        <row r="55">
          <cell r="C55" t="str">
            <v xml:space="preserve">    Allocable "Gross" Amount</v>
          </cell>
          <cell r="E55">
            <v>129760518</v>
          </cell>
          <cell r="G55" t="str">
            <v>(b)</v>
          </cell>
        </row>
        <row r="58">
          <cell r="C58" t="str">
            <v>(a) Depreciation rates per Gordon H. Van Sickle's Docket No. 12700 testimony.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ull Forward (2)"/>
      <sheetName val="Pass 2"/>
      <sheetName val="Pivot"/>
    </sheetNames>
    <sheetDataSet>
      <sheetData sheetId="0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Dinkel - SG</v>
          </cell>
        </row>
        <row r="6">
          <cell r="A6" t="str">
            <v>Dinkel - AZ Sun</v>
          </cell>
        </row>
        <row r="7">
          <cell r="A7" t="str">
            <v>Dinkel - Oth</v>
          </cell>
        </row>
        <row r="8">
          <cell r="A8" t="str">
            <v>Eddington - Fuel</v>
          </cell>
        </row>
        <row r="9">
          <cell r="A9" t="str">
            <v>Eddington - PV</v>
          </cell>
        </row>
        <row r="10">
          <cell r="A10" t="str">
            <v>Falck</v>
          </cell>
        </row>
        <row r="11">
          <cell r="A11" t="str">
            <v>Fox - Facilities</v>
          </cell>
        </row>
        <row r="12">
          <cell r="A12" t="str">
            <v>Fox - Transportation</v>
          </cell>
        </row>
        <row r="13">
          <cell r="A13" t="str">
            <v>Froetscher</v>
          </cell>
        </row>
        <row r="14">
          <cell r="A14" t="str">
            <v>Froetscher - CIAC</v>
          </cell>
        </row>
        <row r="15">
          <cell r="A15" t="str">
            <v>Gomez</v>
          </cell>
        </row>
        <row r="16">
          <cell r="A16" t="str">
            <v>Guldner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Kotzmann - Risk</v>
          </cell>
        </row>
        <row r="20">
          <cell r="A20" t="str">
            <v>Kotzmann - NN</v>
          </cell>
        </row>
        <row r="21">
          <cell r="A21" t="str">
            <v>McLeod</v>
          </cell>
        </row>
        <row r="22">
          <cell r="A22" t="str">
            <v>Nickloy</v>
          </cell>
        </row>
        <row r="23">
          <cell r="A23" t="str">
            <v>Robinson</v>
          </cell>
        </row>
        <row r="24">
          <cell r="A24" t="str">
            <v>Schiavoni</v>
          </cell>
        </row>
        <row r="25">
          <cell r="A25" t="str">
            <v>Sundberg</v>
          </cell>
        </row>
        <row r="26">
          <cell r="A26" t="str">
            <v>Other</v>
          </cell>
        </row>
        <row r="27">
          <cell r="A27" t="str">
            <v>IT-Bohlen</v>
          </cell>
        </row>
        <row r="28">
          <cell r="A28" t="str">
            <v>IT-Brandt</v>
          </cell>
        </row>
        <row r="29">
          <cell r="A29" t="str">
            <v>IT-Danner</v>
          </cell>
        </row>
        <row r="30">
          <cell r="A30" t="str">
            <v>IT-Dinkel</v>
          </cell>
        </row>
        <row r="31">
          <cell r="A31" t="str">
            <v>IT-Falck</v>
          </cell>
        </row>
        <row r="32">
          <cell r="A32" t="str">
            <v>IT-Fox</v>
          </cell>
        </row>
        <row r="33">
          <cell r="A33" t="str">
            <v>IT-Froetscher</v>
          </cell>
        </row>
        <row r="34">
          <cell r="A34" t="str">
            <v>IT-Gomez</v>
          </cell>
        </row>
        <row r="35">
          <cell r="A35" t="str">
            <v>IT-Guldner</v>
          </cell>
        </row>
        <row r="36">
          <cell r="A36" t="str">
            <v>IT-Hatfield - CFO</v>
          </cell>
        </row>
        <row r="37">
          <cell r="A37" t="str">
            <v>IT-Hatfield - Comm</v>
          </cell>
        </row>
        <row r="38">
          <cell r="A38" t="str">
            <v>IT-Kotzmann</v>
          </cell>
        </row>
        <row r="39">
          <cell r="A39" t="str">
            <v>IT-McLeod</v>
          </cell>
        </row>
        <row r="40">
          <cell r="A40" t="str">
            <v>IT-Nickloy</v>
          </cell>
        </row>
        <row r="41">
          <cell r="A41" t="str">
            <v>IT-Robinson</v>
          </cell>
        </row>
        <row r="42">
          <cell r="A42" t="str">
            <v>IT-Schiavoni</v>
          </cell>
        </row>
        <row r="43">
          <cell r="A43" t="str">
            <v>IT-Sundberg</v>
          </cell>
        </row>
        <row r="44">
          <cell r="A44" t="str">
            <v>IT-Other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zoomScaleNormal="100" workbookViewId="0">
      <selection activeCell="I5" sqref="I5"/>
    </sheetView>
  </sheetViews>
  <sheetFormatPr defaultColWidth="9.140625" defaultRowHeight="12.75" x14ac:dyDescent="0.2"/>
  <cols>
    <col min="1" max="1" width="32.42578125" style="1" customWidth="1"/>
    <col min="2" max="2" width="18" style="3" customWidth="1"/>
    <col min="3" max="3" width="13.5703125" style="1" customWidth="1"/>
    <col min="4" max="4" width="18.42578125" style="3" customWidth="1"/>
    <col min="5" max="5" width="15" style="3" customWidth="1"/>
    <col min="6" max="7" width="9.140625" style="1"/>
    <col min="8" max="8" width="11" style="1" bestFit="1" customWidth="1"/>
    <col min="9" max="16384" width="9.140625" style="1"/>
  </cols>
  <sheetData>
    <row r="1" spans="1:6" ht="14.25" x14ac:dyDescent="0.2">
      <c r="A1" s="1" t="s">
        <v>0</v>
      </c>
      <c r="D1" s="8"/>
      <c r="F1" s="39" t="s">
        <v>17</v>
      </c>
    </row>
    <row r="2" spans="1:6" ht="14.25" x14ac:dyDescent="0.2">
      <c r="D2" s="8"/>
      <c r="F2" s="39" t="s">
        <v>18</v>
      </c>
    </row>
    <row r="3" spans="1:6" ht="14.25" x14ac:dyDescent="0.2">
      <c r="D3" s="8"/>
      <c r="F3" s="40" t="s">
        <v>14</v>
      </c>
    </row>
    <row r="4" spans="1:6" ht="14.25" x14ac:dyDescent="0.2">
      <c r="D4" s="8"/>
      <c r="F4" s="40" t="s">
        <v>2</v>
      </c>
    </row>
    <row r="5" spans="1:6" ht="14.25" x14ac:dyDescent="0.2">
      <c r="D5" s="8"/>
      <c r="F5" s="40" t="s">
        <v>1</v>
      </c>
    </row>
    <row r="6" spans="1:6" ht="15" x14ac:dyDescent="0.25">
      <c r="D6" s="8"/>
      <c r="E6" s="9"/>
    </row>
    <row r="8" spans="1:6" x14ac:dyDescent="0.2">
      <c r="A8" s="1" t="s">
        <v>13</v>
      </c>
    </row>
    <row r="10" spans="1:6" x14ac:dyDescent="0.2">
      <c r="A10" s="37" t="s">
        <v>3</v>
      </c>
      <c r="B10" s="5" t="s">
        <v>4</v>
      </c>
      <c r="C10" s="2" t="s">
        <v>9</v>
      </c>
      <c r="D10" s="5" t="s">
        <v>10</v>
      </c>
    </row>
    <row r="11" spans="1:6" x14ac:dyDescent="0.2">
      <c r="A11" s="11"/>
      <c r="B11" s="12"/>
      <c r="C11" s="12"/>
      <c r="D11" s="12"/>
      <c r="E11" s="12"/>
      <c r="F11" s="13"/>
    </row>
    <row r="12" spans="1:6" x14ac:dyDescent="0.2">
      <c r="A12" s="29" t="s">
        <v>5</v>
      </c>
      <c r="B12" s="33">
        <v>44845306</v>
      </c>
      <c r="C12" s="11"/>
      <c r="D12" s="12"/>
      <c r="E12" s="12"/>
      <c r="F12" s="13"/>
    </row>
    <row r="13" spans="1:6" x14ac:dyDescent="0.2">
      <c r="A13" s="29" t="s">
        <v>6</v>
      </c>
      <c r="B13" s="30">
        <v>-17144954</v>
      </c>
      <c r="C13" s="11"/>
      <c r="D13" s="12"/>
      <c r="E13" s="12"/>
      <c r="F13" s="13"/>
    </row>
    <row r="14" spans="1:6" x14ac:dyDescent="0.2">
      <c r="A14" s="11"/>
      <c r="B14" s="31"/>
      <c r="C14" s="11"/>
      <c r="D14" s="12"/>
      <c r="E14" s="12"/>
      <c r="F14" s="13"/>
    </row>
    <row r="15" spans="1:6" x14ac:dyDescent="0.2">
      <c r="A15" s="29" t="s">
        <v>7</v>
      </c>
      <c r="B15" s="32">
        <f>B12+B13</f>
        <v>27700352</v>
      </c>
      <c r="C15" s="13"/>
      <c r="D15" s="12"/>
      <c r="E15" s="12"/>
      <c r="F15" s="13"/>
    </row>
    <row r="16" spans="1:6" x14ac:dyDescent="0.2">
      <c r="A16" s="13"/>
      <c r="B16" s="6"/>
      <c r="C16" s="6"/>
      <c r="D16" s="14"/>
      <c r="E16" s="12"/>
      <c r="F16" s="13"/>
    </row>
    <row r="17" spans="1:6" x14ac:dyDescent="0.2">
      <c r="A17" s="13" t="s">
        <v>11</v>
      </c>
      <c r="B17" s="34">
        <v>9.5717000000000007E-3</v>
      </c>
      <c r="C17" s="13"/>
      <c r="D17" s="15"/>
      <c r="E17" s="12"/>
      <c r="F17" s="13"/>
    </row>
    <row r="18" spans="1:6" x14ac:dyDescent="0.2">
      <c r="A18" s="16"/>
      <c r="B18" s="17"/>
      <c r="C18" s="17"/>
      <c r="D18" s="14"/>
      <c r="E18" s="12"/>
      <c r="F18" s="13"/>
    </row>
    <row r="19" spans="1:6" ht="13.5" thickBot="1" x14ac:dyDescent="0.25">
      <c r="A19" s="13" t="s">
        <v>8</v>
      </c>
      <c r="B19" s="10">
        <f>B15*B17</f>
        <v>265139.45923840004</v>
      </c>
      <c r="C19" s="38">
        <v>0.78141400000000005</v>
      </c>
      <c r="D19" s="35">
        <f>B19*C19</f>
        <v>207183.68540131513</v>
      </c>
      <c r="E19" s="12"/>
      <c r="F19" s="13"/>
    </row>
    <row r="20" spans="1:6" ht="13.5" thickTop="1" x14ac:dyDescent="0.2">
      <c r="A20" s="16"/>
      <c r="B20" s="18"/>
      <c r="C20" s="18"/>
      <c r="D20" s="14"/>
      <c r="E20" s="12"/>
      <c r="F20" s="13"/>
    </row>
    <row r="21" spans="1:6" x14ac:dyDescent="0.2">
      <c r="A21" s="13"/>
      <c r="B21" s="19"/>
      <c r="C21" s="13"/>
      <c r="D21" s="12"/>
      <c r="E21" s="12"/>
      <c r="F21" s="13"/>
    </row>
    <row r="22" spans="1:6" x14ac:dyDescent="0.2">
      <c r="A22" s="13"/>
      <c r="B22" s="19"/>
      <c r="C22" s="13"/>
      <c r="D22" s="12"/>
      <c r="E22" s="12"/>
      <c r="F22" s="13"/>
    </row>
    <row r="23" spans="1:6" x14ac:dyDescent="0.2">
      <c r="A23" s="16"/>
      <c r="B23" s="6"/>
      <c r="C23" s="6"/>
      <c r="D23" s="14"/>
      <c r="E23" s="12"/>
      <c r="F23" s="13"/>
    </row>
    <row r="24" spans="1:6" x14ac:dyDescent="0.2">
      <c r="A24" s="36" t="s">
        <v>15</v>
      </c>
      <c r="B24" s="6"/>
      <c r="C24" s="6"/>
      <c r="D24" s="14"/>
      <c r="E24" s="12"/>
      <c r="F24" s="13"/>
    </row>
    <row r="25" spans="1:6" x14ac:dyDescent="0.2">
      <c r="A25" s="16"/>
      <c r="B25" s="6"/>
      <c r="C25" s="6"/>
      <c r="D25" s="14"/>
      <c r="E25" s="12"/>
      <c r="F25" s="13"/>
    </row>
    <row r="26" spans="1:6" x14ac:dyDescent="0.2">
      <c r="A26" s="13" t="s">
        <v>16</v>
      </c>
      <c r="B26" s="18"/>
      <c r="C26" s="13"/>
      <c r="D26" s="12"/>
      <c r="E26" s="12"/>
      <c r="F26" s="13"/>
    </row>
    <row r="27" spans="1:6" x14ac:dyDescent="0.2">
      <c r="A27" s="13"/>
      <c r="B27" s="18"/>
      <c r="C27" s="13"/>
      <c r="D27" s="6"/>
      <c r="E27" s="13"/>
      <c r="F27" s="13"/>
    </row>
    <row r="28" spans="1:6" x14ac:dyDescent="0.2">
      <c r="A28" s="13" t="s">
        <v>12</v>
      </c>
      <c r="B28" s="18"/>
      <c r="C28" s="13"/>
      <c r="D28" s="12"/>
      <c r="E28" s="12"/>
      <c r="F28" s="13"/>
    </row>
    <row r="29" spans="1:6" x14ac:dyDescent="0.2">
      <c r="A29" s="13"/>
      <c r="B29" s="18"/>
      <c r="C29" s="13"/>
      <c r="D29" s="6"/>
      <c r="E29" s="12"/>
      <c r="F29" s="13"/>
    </row>
    <row r="30" spans="1:6" x14ac:dyDescent="0.2">
      <c r="A30" s="13"/>
      <c r="B30" s="18"/>
      <c r="C30" s="13"/>
      <c r="D30" s="6"/>
      <c r="E30" s="12"/>
      <c r="F30" s="13"/>
    </row>
    <row r="31" spans="1:6" x14ac:dyDescent="0.2">
      <c r="A31" s="13"/>
      <c r="B31" s="18"/>
      <c r="C31" s="13"/>
      <c r="D31" s="20"/>
      <c r="E31" s="12"/>
      <c r="F31" s="13"/>
    </row>
    <row r="32" spans="1:6" x14ac:dyDescent="0.2">
      <c r="A32" s="13"/>
      <c r="B32" s="18"/>
      <c r="C32" s="13"/>
      <c r="D32" s="13"/>
      <c r="E32" s="12"/>
      <c r="F32" s="13"/>
    </row>
    <row r="33" spans="1:6" x14ac:dyDescent="0.2">
      <c r="A33" s="13"/>
      <c r="B33" s="18"/>
      <c r="C33" s="13"/>
      <c r="D33" s="21"/>
      <c r="E33" s="12"/>
      <c r="F33" s="13"/>
    </row>
    <row r="34" spans="1:6" x14ac:dyDescent="0.2">
      <c r="A34" s="13"/>
      <c r="B34" s="18"/>
      <c r="C34" s="13"/>
      <c r="D34" s="12"/>
      <c r="E34" s="12"/>
      <c r="F34" s="13"/>
    </row>
    <row r="35" spans="1:6" x14ac:dyDescent="0.2">
      <c r="A35" s="13"/>
      <c r="B35" s="22"/>
      <c r="C35" s="22"/>
      <c r="D35" s="11"/>
      <c r="E35" s="12"/>
      <c r="F35" s="13"/>
    </row>
    <row r="36" spans="1:6" x14ac:dyDescent="0.2">
      <c r="A36" s="13"/>
      <c r="B36" s="6"/>
      <c r="C36" s="23"/>
      <c r="D36" s="6"/>
      <c r="E36" s="12"/>
      <c r="F36" s="13"/>
    </row>
    <row r="37" spans="1:6" x14ac:dyDescent="0.2">
      <c r="A37" s="13"/>
      <c r="B37" s="18"/>
      <c r="C37" s="24"/>
      <c r="D37" s="25"/>
      <c r="E37" s="12"/>
      <c r="F37" s="13"/>
    </row>
    <row r="38" spans="1:6" x14ac:dyDescent="0.2">
      <c r="A38" s="13"/>
      <c r="B38" s="18"/>
      <c r="C38" s="24"/>
      <c r="D38" s="25"/>
      <c r="E38" s="12"/>
      <c r="F38" s="13"/>
    </row>
    <row r="39" spans="1:6" x14ac:dyDescent="0.2">
      <c r="A39" s="13"/>
      <c r="B39" s="6"/>
      <c r="C39" s="6"/>
      <c r="D39" s="6"/>
      <c r="E39" s="12"/>
      <c r="F39" s="13"/>
    </row>
    <row r="40" spans="1:6" x14ac:dyDescent="0.2">
      <c r="A40" s="13"/>
      <c r="B40" s="18"/>
      <c r="C40" s="13"/>
      <c r="D40" s="12"/>
      <c r="E40" s="12"/>
      <c r="F40" s="13"/>
    </row>
    <row r="41" spans="1:6" x14ac:dyDescent="0.2">
      <c r="A41" s="13"/>
      <c r="B41" s="18"/>
      <c r="C41" s="13"/>
      <c r="D41" s="26"/>
      <c r="E41" s="18"/>
      <c r="F41" s="13"/>
    </row>
    <row r="42" spans="1:6" x14ac:dyDescent="0.2">
      <c r="A42" s="13"/>
      <c r="B42" s="18"/>
      <c r="C42" s="13"/>
      <c r="D42" s="18"/>
      <c r="E42" s="18"/>
      <c r="F42" s="13"/>
    </row>
    <row r="43" spans="1:6" x14ac:dyDescent="0.2">
      <c r="A43" s="13"/>
      <c r="B43" s="18"/>
      <c r="C43" s="13"/>
      <c r="D43" s="18"/>
      <c r="E43" s="18"/>
      <c r="F43" s="13"/>
    </row>
    <row r="44" spans="1:6" s="7" customFormat="1" ht="16.5" customHeight="1" x14ac:dyDescent="0.25">
      <c r="A44" s="27"/>
      <c r="B44" s="28"/>
      <c r="C44" s="27"/>
      <c r="D44" s="28"/>
      <c r="E44" s="28"/>
      <c r="F44" s="27"/>
    </row>
    <row r="70" spans="11:11" x14ac:dyDescent="0.2">
      <c r="K70" s="4"/>
    </row>
  </sheetData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TIEC 5-2 Attachment 2</vt:lpstr>
      <vt:lpstr>'TIEC 5-2 Attachment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2017-06-06T17:53:48Z</dcterms:created>
  <dcterms:modified xsi:type="dcterms:W3CDTF">2021-09-30T16:08:31Z</dcterms:modified>
</cp:coreProperties>
</file>